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k\Desktop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F24" i="1"/>
  <c r="F21" i="1"/>
  <c r="F20" i="1"/>
  <c r="F17" i="1"/>
  <c r="F16" i="1"/>
  <c r="F13" i="1"/>
  <c r="F12" i="1"/>
  <c r="F9" i="1"/>
  <c r="F8" i="1"/>
  <c r="F26" i="1" l="1"/>
  <c r="F27" i="1" s="1"/>
  <c r="F28" i="1" s="1"/>
  <c r="E33" i="1"/>
</calcChain>
</file>

<file path=xl/sharedStrings.xml><?xml version="1.0" encoding="utf-8"?>
<sst xmlns="http://schemas.openxmlformats.org/spreadsheetml/2006/main" count="41" uniqueCount="19">
  <si>
    <t>NN</t>
  </si>
  <si>
    <t>Наименование работ</t>
  </si>
  <si>
    <t>единица измерения</t>
  </si>
  <si>
    <t xml:space="preserve"> Проезжая часть</t>
  </si>
  <si>
    <r>
      <t>Ямочный ремонт h</t>
    </r>
    <r>
      <rPr>
        <vertAlign val="subscript"/>
        <sz val="12"/>
        <rFont val="GHEA Grapalat"/>
        <family val="3"/>
      </rPr>
      <t>ср</t>
    </r>
    <r>
      <rPr>
        <sz val="12"/>
        <rFont val="GHEA Grapalat"/>
        <family val="3"/>
      </rPr>
      <t>=3-5см
- мелкозернистый  плотный горячий а/б  тип "Б" 
ГОСТ  9128-2013
Вывоз образующихся строительных отходов в отвал 15 км.</t>
    </r>
  </si>
  <si>
    <r>
      <t>м</t>
    </r>
    <r>
      <rPr>
        <vertAlign val="superscript"/>
        <sz val="12"/>
        <rFont val="GHEA Grapalat"/>
        <family val="3"/>
      </rPr>
      <t>2</t>
    </r>
  </si>
  <si>
    <t>Ямочный ремонт с основанием
- мелкозернистый  плотный горячий а/б  тип "Б"  h=4см
- крупнозернистый а/б h=6см  ГОСТ  9128-2013
- щебень с розливом битума 2.06т/1000м2  h=8см
ГОСТ  25607-2009
Вывоз образующихся строительных отходов в отвал 15 км.</t>
  </si>
  <si>
    <t xml:space="preserve"> Улица Саят Нова км0+000-км3+690</t>
  </si>
  <si>
    <t xml:space="preserve"> Улица 26 Комисаров км0+000-км0+530</t>
  </si>
  <si>
    <t xml:space="preserve"> Улица Советов км0+000-км0+652</t>
  </si>
  <si>
    <t xml:space="preserve"> Улица Молдовакан км0+000-км0+890</t>
  </si>
  <si>
    <t xml:space="preserve">
Общий</t>
  </si>
  <si>
    <t xml:space="preserve">
НДС 20%</t>
  </si>
  <si>
    <t xml:space="preserve"> Улица Акобджанян км0+000-км0+907</t>
  </si>
  <si>
    <t xml:space="preserve">
Ямочный ремонт дорог внутриобщинного значения в общине Дилижан</t>
  </si>
  <si>
    <t xml:space="preserve"> ВЕДОМОСТЬ ОБЪЕМОВ</t>
  </si>
  <si>
    <t xml:space="preserve">
Օбъем</t>
  </si>
  <si>
    <t xml:space="preserve">
Стимость 
единицы</t>
  </si>
  <si>
    <t xml:space="preserve">
Итого
(тысяча драм)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</si>
</sst>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"/>
  </numFmts>
  <fonts count="11" x14ac:knownFonts="1">
    <font>
      <sz val="11"/>
      <color theme="1"/>
      <name val="Calibri"/>
      <family val="2"/>
      <charset val="1"/>
      <scheme val="minor"/>
    </font>
    <font>
      <b/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sz val="12"/>
      <name val="GHEA Grapalat"/>
      <family val="3"/>
    </font>
    <font>
      <b/>
      <i/>
      <sz val="12"/>
      <name val="GHEA Grapalat"/>
      <family val="3"/>
    </font>
    <font>
      <vertAlign val="subscript"/>
      <sz val="12"/>
      <name val="GHEA Grapalat"/>
      <family val="3"/>
    </font>
    <font>
      <vertAlign val="superscript"/>
      <sz val="12"/>
      <name val="GHEA Grapalat"/>
      <family val="3"/>
    </font>
    <font>
      <b/>
      <sz val="12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1" fillId="2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0" xfId="0" applyFont="1" applyFill="1"/>
    <xf numFmtId="49" fontId="6" fillId="2" borderId="2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/>
    <xf numFmtId="164" fontId="6" fillId="0" borderId="0" xfId="0" applyNumberFormat="1" applyFont="1"/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518583</xdr:colOff>
      <xdr:row>28</xdr:row>
      <xdr:rowOff>129391</xdr:rowOff>
    </xdr:from>
    <xdr:to>
      <xdr:col>1</xdr:col>
      <xdr:colOff>1455964</xdr:colOff>
      <xdr:row>38</xdr:row>
      <xdr:rowOff>141019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808" y="20093791"/>
          <a:ext cx="937381" cy="1916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2"/>
  <sheetViews>
    <sheetView tabSelected="1" workbookViewId="0">
      <selection activeCell="A4" sqref="A4:F28"/>
    </sheetView>
  </sheetViews>
  <sheetFormatPr defaultColWidth="9.140625" defaultRowHeight="17.25" x14ac:dyDescent="0.3"/>
  <cols>
    <col min="1" max="1" width="4.140625" style="30" customWidth="1"/>
    <col min="2" max="2" width="70.85546875" style="12" customWidth="1"/>
    <col min="3" max="3" width="13.140625" style="28" bestFit="1" customWidth="1"/>
    <col min="4" max="4" width="11" style="29" bestFit="1" customWidth="1"/>
    <col min="5" max="5" width="13.140625" style="12" customWidth="1"/>
    <col min="6" max="6" width="19.42578125" style="12" bestFit="1" customWidth="1"/>
    <col min="7" max="16384" width="9.140625" style="12"/>
  </cols>
  <sheetData>
    <row r="2" spans="1:6" s="3" customFormat="1" ht="20.25" x14ac:dyDescent="0.35">
      <c r="A2" s="1" t="s">
        <v>15</v>
      </c>
      <c r="B2" s="1"/>
      <c r="C2" s="1"/>
      <c r="D2" s="1"/>
      <c r="E2" s="1"/>
      <c r="F2" s="2"/>
    </row>
    <row r="3" spans="1:6" s="6" customFormat="1" ht="54.75" customHeight="1" x14ac:dyDescent="0.35">
      <c r="A3" s="4" t="s">
        <v>14</v>
      </c>
      <c r="B3" s="4"/>
      <c r="C3" s="4"/>
      <c r="D3" s="4"/>
      <c r="E3" s="4"/>
      <c r="F3" s="5"/>
    </row>
    <row r="4" spans="1:6" s="11" customFormat="1" ht="78.95" customHeight="1" x14ac:dyDescent="0.35">
      <c r="A4" s="7" t="s">
        <v>0</v>
      </c>
      <c r="B4" s="8" t="s">
        <v>1</v>
      </c>
      <c r="C4" s="7" t="s">
        <v>2</v>
      </c>
      <c r="D4" s="7" t="s">
        <v>16</v>
      </c>
      <c r="E4" s="9" t="s">
        <v>17</v>
      </c>
      <c r="F4" s="10" t="s">
        <v>18</v>
      </c>
    </row>
    <row r="5" spans="1:6" ht="14.65" customHeight="1" x14ac:dyDescent="0.3">
      <c r="A5" s="8">
        <v>1</v>
      </c>
      <c r="B5" s="8">
        <v>3</v>
      </c>
      <c r="C5" s="8">
        <v>5</v>
      </c>
      <c r="D5" s="8">
        <v>6</v>
      </c>
      <c r="E5" s="8">
        <v>7</v>
      </c>
      <c r="F5" s="8">
        <v>8</v>
      </c>
    </row>
    <row r="6" spans="1:6" ht="30.75" customHeight="1" x14ac:dyDescent="0.3">
      <c r="A6" s="31" t="s">
        <v>7</v>
      </c>
      <c r="B6" s="31"/>
      <c r="C6" s="31"/>
      <c r="D6" s="31"/>
      <c r="E6" s="31"/>
      <c r="F6" s="32"/>
    </row>
    <row r="7" spans="1:6" s="18" customFormat="1" ht="21" customHeight="1" x14ac:dyDescent="0.3">
      <c r="A7" s="13"/>
      <c r="B7" s="14" t="s">
        <v>3</v>
      </c>
      <c r="C7" s="15"/>
      <c r="D7" s="16"/>
      <c r="E7" s="17"/>
      <c r="F7" s="17"/>
    </row>
    <row r="8" spans="1:6" s="18" customFormat="1" ht="84" customHeight="1" x14ac:dyDescent="0.3">
      <c r="A8" s="15">
        <v>1</v>
      </c>
      <c r="B8" s="19" t="s">
        <v>4</v>
      </c>
      <c r="C8" s="20" t="s">
        <v>5</v>
      </c>
      <c r="D8" s="16">
        <v>2420</v>
      </c>
      <c r="E8" s="17">
        <v>5.8230000000000004</v>
      </c>
      <c r="F8" s="17">
        <f t="shared" ref="F8:F25" si="0">E8*D8</f>
        <v>14091.660000000002</v>
      </c>
    </row>
    <row r="9" spans="1:6" s="18" customFormat="1" ht="117" customHeight="1" x14ac:dyDescent="0.3">
      <c r="A9" s="15">
        <v>2</v>
      </c>
      <c r="B9" s="19" t="s">
        <v>6</v>
      </c>
      <c r="C9" s="20" t="s">
        <v>5</v>
      </c>
      <c r="D9" s="16">
        <v>2049</v>
      </c>
      <c r="E9" s="17">
        <v>15.316000000000001</v>
      </c>
      <c r="F9" s="17">
        <f t="shared" si="0"/>
        <v>31382.484</v>
      </c>
    </row>
    <row r="10" spans="1:6" ht="30.75" customHeight="1" x14ac:dyDescent="0.3">
      <c r="A10" s="31" t="s">
        <v>13</v>
      </c>
      <c r="B10" s="31"/>
      <c r="C10" s="31"/>
      <c r="D10" s="31"/>
      <c r="E10" s="31"/>
      <c r="F10" s="17"/>
    </row>
    <row r="11" spans="1:6" s="18" customFormat="1" ht="30.75" customHeight="1" x14ac:dyDescent="0.3">
      <c r="A11" s="33"/>
      <c r="B11" s="21" t="s">
        <v>3</v>
      </c>
      <c r="C11" s="33"/>
      <c r="D11" s="33"/>
      <c r="E11" s="33"/>
      <c r="F11" s="17"/>
    </row>
    <row r="12" spans="1:6" s="18" customFormat="1" ht="79.5" customHeight="1" x14ac:dyDescent="0.3">
      <c r="A12" s="15">
        <v>1</v>
      </c>
      <c r="B12" s="19" t="s">
        <v>4</v>
      </c>
      <c r="C12" s="20" t="s">
        <v>5</v>
      </c>
      <c r="D12" s="16">
        <v>83</v>
      </c>
      <c r="E12" s="17">
        <v>5.8239999999999998</v>
      </c>
      <c r="F12" s="17">
        <f t="shared" si="0"/>
        <v>483.392</v>
      </c>
    </row>
    <row r="13" spans="1:6" s="18" customFormat="1" ht="114" customHeight="1" x14ac:dyDescent="0.3">
      <c r="A13" s="15">
        <v>2</v>
      </c>
      <c r="B13" s="19" t="s">
        <v>6</v>
      </c>
      <c r="C13" s="20" t="s">
        <v>5</v>
      </c>
      <c r="D13" s="16">
        <v>296</v>
      </c>
      <c r="E13" s="17">
        <v>15.315</v>
      </c>
      <c r="F13" s="17">
        <f t="shared" si="0"/>
        <v>4533.24</v>
      </c>
    </row>
    <row r="14" spans="1:6" s="18" customFormat="1" ht="28.5" customHeight="1" x14ac:dyDescent="0.3">
      <c r="A14" s="34" t="s">
        <v>8</v>
      </c>
      <c r="B14" s="34"/>
      <c r="C14" s="34"/>
      <c r="D14" s="34"/>
      <c r="E14" s="34"/>
      <c r="F14" s="17"/>
    </row>
    <row r="15" spans="1:6" ht="28.5" customHeight="1" x14ac:dyDescent="0.3">
      <c r="A15" s="35"/>
      <c r="B15" s="21" t="s">
        <v>3</v>
      </c>
      <c r="C15" s="35"/>
      <c r="D15" s="35"/>
      <c r="E15" s="35"/>
      <c r="F15" s="17"/>
    </row>
    <row r="16" spans="1:6" ht="84" customHeight="1" x14ac:dyDescent="0.3">
      <c r="A16" s="15">
        <v>1</v>
      </c>
      <c r="B16" s="19" t="s">
        <v>4</v>
      </c>
      <c r="C16" s="20" t="s">
        <v>5</v>
      </c>
      <c r="D16" s="16">
        <v>18</v>
      </c>
      <c r="E16" s="17">
        <v>5.8230000000000004</v>
      </c>
      <c r="F16" s="17">
        <f t="shared" si="0"/>
        <v>104.81400000000001</v>
      </c>
    </row>
    <row r="17" spans="1:6" ht="113.25" customHeight="1" x14ac:dyDescent="0.3">
      <c r="A17" s="15">
        <v>2</v>
      </c>
      <c r="B17" s="19" t="s">
        <v>6</v>
      </c>
      <c r="C17" s="20" t="s">
        <v>5</v>
      </c>
      <c r="D17" s="16">
        <v>14</v>
      </c>
      <c r="E17" s="17">
        <v>15.31615</v>
      </c>
      <c r="F17" s="17">
        <f t="shared" si="0"/>
        <v>214.42610000000002</v>
      </c>
    </row>
    <row r="18" spans="1:6" ht="28.5" customHeight="1" x14ac:dyDescent="0.3">
      <c r="A18" s="31" t="s">
        <v>9</v>
      </c>
      <c r="B18" s="31"/>
      <c r="C18" s="31"/>
      <c r="D18" s="31"/>
      <c r="E18" s="31"/>
      <c r="F18" s="17"/>
    </row>
    <row r="19" spans="1:6" s="18" customFormat="1" ht="24" customHeight="1" x14ac:dyDescent="0.3">
      <c r="A19" s="33"/>
      <c r="B19" s="21" t="s">
        <v>3</v>
      </c>
      <c r="C19" s="33"/>
      <c r="D19" s="33"/>
      <c r="E19" s="33"/>
      <c r="F19" s="17"/>
    </row>
    <row r="20" spans="1:6" s="18" customFormat="1" ht="76.7" customHeight="1" x14ac:dyDescent="0.3">
      <c r="A20" s="15">
        <v>1</v>
      </c>
      <c r="B20" s="19" t="s">
        <v>4</v>
      </c>
      <c r="C20" s="20" t="s">
        <v>5</v>
      </c>
      <c r="D20" s="16">
        <v>120</v>
      </c>
      <c r="E20" s="17">
        <v>5.8230000000000004</v>
      </c>
      <c r="F20" s="17">
        <f t="shared" si="0"/>
        <v>698.76</v>
      </c>
    </row>
    <row r="21" spans="1:6" s="18" customFormat="1" ht="115.5" customHeight="1" x14ac:dyDescent="0.3">
      <c r="A21" s="15">
        <v>2</v>
      </c>
      <c r="B21" s="19" t="s">
        <v>6</v>
      </c>
      <c r="C21" s="20" t="s">
        <v>5</v>
      </c>
      <c r="D21" s="16">
        <v>407</v>
      </c>
      <c r="E21" s="17">
        <v>15.313000000000001</v>
      </c>
      <c r="F21" s="17">
        <f t="shared" si="0"/>
        <v>6232.3910000000005</v>
      </c>
    </row>
    <row r="22" spans="1:6" ht="25.5" customHeight="1" x14ac:dyDescent="0.3">
      <c r="A22" s="31" t="s">
        <v>10</v>
      </c>
      <c r="B22" s="31"/>
      <c r="C22" s="31"/>
      <c r="D22" s="31"/>
      <c r="E22" s="31"/>
      <c r="F22" s="17"/>
    </row>
    <row r="23" spans="1:6" ht="27" customHeight="1" x14ac:dyDescent="0.3">
      <c r="A23" s="35"/>
      <c r="B23" s="21" t="s">
        <v>3</v>
      </c>
      <c r="C23" s="35"/>
      <c r="D23" s="35"/>
      <c r="E23" s="35"/>
      <c r="F23" s="17"/>
    </row>
    <row r="24" spans="1:6" ht="80.25" customHeight="1" x14ac:dyDescent="0.3">
      <c r="A24" s="15">
        <v>1</v>
      </c>
      <c r="B24" s="19" t="s">
        <v>4</v>
      </c>
      <c r="C24" s="20" t="s">
        <v>5</v>
      </c>
      <c r="D24" s="16">
        <v>34</v>
      </c>
      <c r="E24" s="17">
        <v>5.8230000000000004</v>
      </c>
      <c r="F24" s="17">
        <f t="shared" si="0"/>
        <v>197.98200000000003</v>
      </c>
    </row>
    <row r="25" spans="1:6" ht="117.75" customHeight="1" x14ac:dyDescent="0.3">
      <c r="A25" s="15">
        <v>2</v>
      </c>
      <c r="B25" s="19" t="s">
        <v>6</v>
      </c>
      <c r="C25" s="20" t="s">
        <v>5</v>
      </c>
      <c r="D25" s="16">
        <v>335</v>
      </c>
      <c r="E25" s="17">
        <v>15.315</v>
      </c>
      <c r="F25" s="17">
        <f t="shared" si="0"/>
        <v>5130.5249999999996</v>
      </c>
    </row>
    <row r="26" spans="1:6" ht="37.700000000000003" customHeight="1" x14ac:dyDescent="0.3">
      <c r="A26" s="22" t="s">
        <v>11</v>
      </c>
      <c r="B26" s="23"/>
      <c r="C26" s="23"/>
      <c r="D26" s="23"/>
      <c r="E26" s="23"/>
      <c r="F26" s="24">
        <f>SUM(F8:F25)</f>
        <v>63069.674100000004</v>
      </c>
    </row>
    <row r="27" spans="1:6" ht="37.700000000000003" customHeight="1" x14ac:dyDescent="0.3">
      <c r="A27" s="22" t="s">
        <v>12</v>
      </c>
      <c r="B27" s="23"/>
      <c r="C27" s="23"/>
      <c r="D27" s="23"/>
      <c r="E27" s="23"/>
      <c r="F27" s="24">
        <f>F26*0.2</f>
        <v>12613.934820000002</v>
      </c>
    </row>
    <row r="28" spans="1:6" ht="54.75" customHeight="1" x14ac:dyDescent="0.3">
      <c r="A28" s="22" t="s">
        <v>11</v>
      </c>
      <c r="B28" s="23"/>
      <c r="C28" s="23"/>
      <c r="D28" s="23"/>
      <c r="E28" s="23"/>
      <c r="F28" s="24">
        <f>F27+F26</f>
        <v>75683.608919999999</v>
      </c>
    </row>
    <row r="29" spans="1:6" ht="21" customHeight="1" x14ac:dyDescent="0.3">
      <c r="A29" s="12"/>
      <c r="C29" s="12"/>
      <c r="D29" s="18"/>
    </row>
    <row r="30" spans="1:6" ht="41.25" customHeight="1" x14ac:dyDescent="0.3">
      <c r="A30" s="12"/>
      <c r="B30" s="25"/>
      <c r="C30" s="25"/>
      <c r="D30" s="25"/>
    </row>
    <row r="31" spans="1:6" ht="23.25" customHeight="1" x14ac:dyDescent="0.3">
      <c r="A31" s="12"/>
      <c r="C31" s="12"/>
      <c r="D31" s="18"/>
    </row>
    <row r="32" spans="1:6" ht="60.75" customHeight="1" x14ac:dyDescent="0.3">
      <c r="A32" s="12"/>
      <c r="C32" s="12"/>
      <c r="D32" s="18"/>
    </row>
    <row r="33" spans="1:6" ht="22.7" customHeight="1" x14ac:dyDescent="0.3">
      <c r="A33" s="12"/>
      <c r="C33" s="12"/>
      <c r="D33" s="18"/>
      <c r="E33" s="26">
        <f>F33-F28</f>
        <v>-3.4669565502554178E-4</v>
      </c>
      <c r="F33" s="27">
        <v>75683.608573304344</v>
      </c>
    </row>
    <row r="34" spans="1:6" ht="21" customHeight="1" x14ac:dyDescent="0.3">
      <c r="A34" s="12"/>
      <c r="C34" s="12"/>
      <c r="D34" s="18"/>
    </row>
    <row r="35" spans="1:6" ht="21" customHeight="1" x14ac:dyDescent="0.3">
      <c r="A35" s="12"/>
      <c r="C35" s="12"/>
      <c r="D35" s="18"/>
    </row>
    <row r="36" spans="1:6" ht="18" customHeight="1" x14ac:dyDescent="0.3">
      <c r="A36" s="12"/>
      <c r="C36" s="12"/>
      <c r="D36" s="18"/>
    </row>
    <row r="37" spans="1:6" ht="18" customHeight="1" x14ac:dyDescent="0.3">
      <c r="A37" s="12"/>
      <c r="C37" s="12"/>
      <c r="D37" s="18"/>
    </row>
    <row r="38" spans="1:6" ht="20.100000000000001" customHeight="1" x14ac:dyDescent="0.3">
      <c r="A38" s="12"/>
      <c r="C38" s="12"/>
      <c r="D38" s="18"/>
    </row>
    <row r="39" spans="1:6" ht="20.100000000000001" customHeight="1" x14ac:dyDescent="0.3">
      <c r="A39" s="12"/>
      <c r="C39" s="12"/>
      <c r="D39" s="18"/>
    </row>
    <row r="40" spans="1:6" ht="20.100000000000001" customHeight="1" x14ac:dyDescent="0.3">
      <c r="A40" s="12"/>
      <c r="C40" s="12"/>
      <c r="D40" s="18"/>
    </row>
    <row r="41" spans="1:6" ht="20.100000000000001" customHeight="1" x14ac:dyDescent="0.3">
      <c r="A41" s="12"/>
      <c r="C41" s="12"/>
      <c r="D41" s="18"/>
    </row>
    <row r="42" spans="1:6" ht="20.100000000000001" customHeight="1" x14ac:dyDescent="0.3">
      <c r="A42" s="12"/>
      <c r="C42" s="12"/>
      <c r="D42" s="18"/>
    </row>
    <row r="43" spans="1:6" ht="20.100000000000001" customHeight="1" x14ac:dyDescent="0.3">
      <c r="A43" s="12"/>
      <c r="C43" s="12"/>
      <c r="D43" s="18"/>
    </row>
    <row r="44" spans="1:6" ht="20.100000000000001" customHeight="1" x14ac:dyDescent="0.3">
      <c r="A44" s="12"/>
      <c r="C44" s="12"/>
      <c r="D44" s="18"/>
    </row>
    <row r="45" spans="1:6" ht="20.100000000000001" customHeight="1" x14ac:dyDescent="0.3">
      <c r="A45" s="12"/>
      <c r="C45" s="12"/>
      <c r="D45" s="18"/>
    </row>
    <row r="46" spans="1:6" ht="20.100000000000001" customHeight="1" x14ac:dyDescent="0.3">
      <c r="A46" s="12"/>
      <c r="C46" s="12"/>
      <c r="D46" s="18"/>
    </row>
    <row r="47" spans="1:6" ht="20.100000000000001" customHeight="1" x14ac:dyDescent="0.3">
      <c r="A47" s="12"/>
      <c r="C47" s="12"/>
      <c r="D47" s="18"/>
    </row>
    <row r="48" spans="1:6" ht="20.100000000000001" customHeight="1" x14ac:dyDescent="0.3">
      <c r="A48" s="12"/>
      <c r="C48" s="12"/>
      <c r="D48" s="18"/>
    </row>
    <row r="49" spans="1:4" ht="20.100000000000001" customHeight="1" x14ac:dyDescent="0.3">
      <c r="A49" s="12"/>
      <c r="C49" s="12"/>
      <c r="D49" s="18"/>
    </row>
    <row r="50" spans="1:4" ht="20.100000000000001" customHeight="1" x14ac:dyDescent="0.3">
      <c r="A50" s="12"/>
      <c r="C50" s="12"/>
      <c r="D50" s="18"/>
    </row>
    <row r="51" spans="1:4" ht="20.100000000000001" customHeight="1" x14ac:dyDescent="0.3">
      <c r="A51" s="12"/>
      <c r="C51" s="12"/>
      <c r="D51" s="18"/>
    </row>
    <row r="52" spans="1:4" ht="20.100000000000001" customHeight="1" x14ac:dyDescent="0.3">
      <c r="A52" s="12"/>
      <c r="C52" s="12"/>
      <c r="D52" s="18"/>
    </row>
    <row r="53" spans="1:4" ht="20.100000000000001" customHeight="1" x14ac:dyDescent="0.3">
      <c r="A53" s="12"/>
      <c r="C53" s="12"/>
      <c r="D53" s="18"/>
    </row>
    <row r="54" spans="1:4" ht="20.100000000000001" customHeight="1" x14ac:dyDescent="0.3">
      <c r="A54" s="12"/>
      <c r="C54" s="12"/>
      <c r="D54" s="18"/>
    </row>
    <row r="55" spans="1:4" ht="20.100000000000001" customHeight="1" x14ac:dyDescent="0.3">
      <c r="A55" s="12"/>
      <c r="C55" s="12"/>
      <c r="D55" s="18"/>
    </row>
    <row r="56" spans="1:4" ht="20.100000000000001" customHeight="1" x14ac:dyDescent="0.3">
      <c r="A56" s="12"/>
      <c r="C56" s="12"/>
      <c r="D56" s="18"/>
    </row>
    <row r="57" spans="1:4" ht="20.100000000000001" customHeight="1" x14ac:dyDescent="0.3">
      <c r="A57" s="12"/>
      <c r="C57" s="12"/>
      <c r="D57" s="18"/>
    </row>
    <row r="58" spans="1:4" ht="20.100000000000001" customHeight="1" x14ac:dyDescent="0.3">
      <c r="A58" s="12"/>
      <c r="C58" s="12"/>
      <c r="D58" s="18"/>
    </row>
    <row r="59" spans="1:4" ht="20.100000000000001" customHeight="1" x14ac:dyDescent="0.3">
      <c r="A59" s="12"/>
      <c r="C59" s="12"/>
      <c r="D59" s="18"/>
    </row>
    <row r="60" spans="1:4" ht="20.100000000000001" customHeight="1" x14ac:dyDescent="0.3">
      <c r="A60" s="12"/>
      <c r="C60" s="12"/>
      <c r="D60" s="18"/>
    </row>
    <row r="61" spans="1:4" ht="20.100000000000001" customHeight="1" x14ac:dyDescent="0.3">
      <c r="A61" s="12"/>
      <c r="C61" s="12"/>
      <c r="D61" s="18"/>
    </row>
    <row r="62" spans="1:4" ht="20.100000000000001" customHeight="1" x14ac:dyDescent="0.3">
      <c r="A62" s="12"/>
      <c r="C62" s="12"/>
      <c r="D62" s="18"/>
    </row>
    <row r="63" spans="1:4" ht="20.100000000000001" customHeight="1" x14ac:dyDescent="0.3">
      <c r="A63" s="12"/>
      <c r="C63" s="12"/>
      <c r="D63" s="18"/>
    </row>
    <row r="64" spans="1:4" ht="20.100000000000001" customHeight="1" x14ac:dyDescent="0.3">
      <c r="A64" s="12"/>
      <c r="C64" s="12"/>
      <c r="D64" s="18"/>
    </row>
    <row r="65" spans="1:4" ht="20.100000000000001" customHeight="1" x14ac:dyDescent="0.3">
      <c r="A65" s="12"/>
      <c r="C65" s="12"/>
      <c r="D65" s="18"/>
    </row>
    <row r="66" spans="1:4" ht="20.100000000000001" customHeight="1" x14ac:dyDescent="0.3">
      <c r="A66" s="12"/>
      <c r="C66" s="12"/>
      <c r="D66" s="18"/>
    </row>
    <row r="67" spans="1:4" ht="20.100000000000001" customHeight="1" x14ac:dyDescent="0.3">
      <c r="A67" s="12"/>
      <c r="C67" s="12"/>
      <c r="D67" s="18"/>
    </row>
    <row r="68" spans="1:4" ht="20.100000000000001" customHeight="1" x14ac:dyDescent="0.3">
      <c r="A68" s="12"/>
      <c r="C68" s="12"/>
      <c r="D68" s="18"/>
    </row>
    <row r="69" spans="1:4" ht="20.100000000000001" customHeight="1" x14ac:dyDescent="0.3">
      <c r="A69" s="12"/>
      <c r="C69" s="12"/>
      <c r="D69" s="18"/>
    </row>
    <row r="70" spans="1:4" ht="20.100000000000001" customHeight="1" x14ac:dyDescent="0.3">
      <c r="A70" s="12"/>
      <c r="C70" s="12"/>
      <c r="D70" s="18"/>
    </row>
    <row r="71" spans="1:4" ht="20.100000000000001" customHeight="1" x14ac:dyDescent="0.3">
      <c r="A71" s="12"/>
      <c r="C71" s="12"/>
      <c r="D71" s="18"/>
    </row>
    <row r="72" spans="1:4" ht="20.100000000000001" customHeight="1" x14ac:dyDescent="0.3">
      <c r="A72" s="12"/>
      <c r="C72" s="12"/>
      <c r="D72" s="18"/>
    </row>
    <row r="73" spans="1:4" ht="20.100000000000001" customHeight="1" x14ac:dyDescent="0.3">
      <c r="A73" s="12"/>
      <c r="C73" s="12"/>
      <c r="D73" s="18"/>
    </row>
    <row r="74" spans="1:4" ht="20.100000000000001" customHeight="1" x14ac:dyDescent="0.3">
      <c r="A74" s="12"/>
      <c r="C74" s="12"/>
      <c r="D74" s="18"/>
    </row>
    <row r="75" spans="1:4" ht="20.100000000000001" customHeight="1" x14ac:dyDescent="0.3">
      <c r="A75" s="12"/>
      <c r="C75" s="12"/>
      <c r="D75" s="18"/>
    </row>
    <row r="76" spans="1:4" ht="20.100000000000001" customHeight="1" x14ac:dyDescent="0.3">
      <c r="A76" s="12"/>
      <c r="C76" s="12"/>
      <c r="D76" s="18"/>
    </row>
    <row r="77" spans="1:4" ht="20.100000000000001" customHeight="1" x14ac:dyDescent="0.3">
      <c r="A77" s="12"/>
      <c r="C77" s="12"/>
      <c r="D77" s="18"/>
    </row>
    <row r="78" spans="1:4" ht="20.100000000000001" customHeight="1" x14ac:dyDescent="0.3">
      <c r="A78" s="12"/>
      <c r="C78" s="12"/>
      <c r="D78" s="18"/>
    </row>
    <row r="79" spans="1:4" ht="20.100000000000001" customHeight="1" x14ac:dyDescent="0.3">
      <c r="A79" s="12"/>
      <c r="C79" s="12"/>
      <c r="D79" s="18"/>
    </row>
    <row r="80" spans="1:4" ht="20.100000000000001" customHeight="1" x14ac:dyDescent="0.3">
      <c r="A80" s="12"/>
      <c r="C80" s="12"/>
      <c r="D80" s="18"/>
    </row>
    <row r="81" spans="1:4" ht="20.100000000000001" customHeight="1" x14ac:dyDescent="0.3">
      <c r="A81" s="12"/>
      <c r="C81" s="12"/>
      <c r="D81" s="18"/>
    </row>
    <row r="82" spans="1:4" ht="20.100000000000001" customHeight="1" x14ac:dyDescent="0.3">
      <c r="A82" s="12"/>
      <c r="C82" s="12"/>
      <c r="D82" s="18"/>
    </row>
    <row r="83" spans="1:4" ht="20.100000000000001" customHeight="1" x14ac:dyDescent="0.3">
      <c r="A83" s="12"/>
      <c r="C83" s="12"/>
      <c r="D83" s="18"/>
    </row>
    <row r="84" spans="1:4" ht="20.100000000000001" customHeight="1" x14ac:dyDescent="0.3">
      <c r="A84" s="12"/>
      <c r="C84" s="12"/>
      <c r="D84" s="18"/>
    </row>
    <row r="85" spans="1:4" ht="20.100000000000001" customHeight="1" x14ac:dyDescent="0.3">
      <c r="A85" s="12"/>
      <c r="C85" s="12"/>
      <c r="D85" s="18"/>
    </row>
    <row r="86" spans="1:4" ht="20.100000000000001" customHeight="1" x14ac:dyDescent="0.3">
      <c r="A86" s="12"/>
      <c r="C86" s="12"/>
      <c r="D86" s="18"/>
    </row>
    <row r="87" spans="1:4" ht="20.100000000000001" customHeight="1" x14ac:dyDescent="0.3">
      <c r="A87" s="12"/>
      <c r="C87" s="12"/>
      <c r="D87" s="18"/>
    </row>
    <row r="88" spans="1:4" ht="20.100000000000001" customHeight="1" x14ac:dyDescent="0.3">
      <c r="A88" s="12"/>
      <c r="C88" s="12"/>
      <c r="D88" s="18"/>
    </row>
    <row r="89" spans="1:4" ht="20.100000000000001" customHeight="1" x14ac:dyDescent="0.3">
      <c r="A89" s="12"/>
      <c r="C89" s="12"/>
      <c r="D89" s="18"/>
    </row>
    <row r="90" spans="1:4" ht="20.100000000000001" customHeight="1" x14ac:dyDescent="0.3">
      <c r="A90" s="12"/>
      <c r="C90" s="12"/>
      <c r="D90" s="18"/>
    </row>
    <row r="91" spans="1:4" ht="20.100000000000001" customHeight="1" x14ac:dyDescent="0.3">
      <c r="A91" s="12"/>
      <c r="C91" s="12"/>
      <c r="D91" s="18"/>
    </row>
    <row r="92" spans="1:4" ht="20.100000000000001" customHeight="1" x14ac:dyDescent="0.3">
      <c r="A92" s="12"/>
      <c r="C92" s="12"/>
      <c r="D92" s="18"/>
    </row>
    <row r="93" spans="1:4" ht="20.100000000000001" customHeight="1" x14ac:dyDescent="0.3">
      <c r="A93" s="12"/>
      <c r="C93" s="12"/>
      <c r="D93" s="18"/>
    </row>
    <row r="94" spans="1:4" ht="20.100000000000001" customHeight="1" x14ac:dyDescent="0.3">
      <c r="A94" s="12"/>
      <c r="C94" s="12"/>
      <c r="D94" s="18"/>
    </row>
    <row r="95" spans="1:4" ht="20.100000000000001" customHeight="1" x14ac:dyDescent="0.3">
      <c r="A95" s="12"/>
      <c r="C95" s="12"/>
      <c r="D95" s="18"/>
    </row>
    <row r="96" spans="1:4" ht="20.100000000000001" customHeight="1" x14ac:dyDescent="0.3">
      <c r="A96" s="12"/>
      <c r="C96" s="12"/>
      <c r="D96" s="18"/>
    </row>
    <row r="97" spans="1:4" ht="20.100000000000001" customHeight="1" x14ac:dyDescent="0.3">
      <c r="A97" s="12"/>
      <c r="C97" s="12"/>
      <c r="D97" s="18"/>
    </row>
    <row r="98" spans="1:4" ht="20.100000000000001" customHeight="1" x14ac:dyDescent="0.3">
      <c r="A98" s="12"/>
      <c r="C98" s="12"/>
      <c r="D98" s="18"/>
    </row>
    <row r="99" spans="1:4" ht="20.100000000000001" customHeight="1" x14ac:dyDescent="0.3">
      <c r="A99" s="12"/>
      <c r="C99" s="12"/>
      <c r="D99" s="18"/>
    </row>
    <row r="100" spans="1:4" ht="20.100000000000001" customHeight="1" x14ac:dyDescent="0.3">
      <c r="A100" s="12"/>
      <c r="C100" s="12"/>
      <c r="D100" s="18"/>
    </row>
    <row r="101" spans="1:4" ht="20.100000000000001" customHeight="1" x14ac:dyDescent="0.3">
      <c r="A101" s="12"/>
      <c r="C101" s="12"/>
      <c r="D101" s="18"/>
    </row>
    <row r="102" spans="1:4" ht="20.100000000000001" customHeight="1" x14ac:dyDescent="0.3">
      <c r="A102" s="12"/>
      <c r="C102" s="12"/>
      <c r="D102" s="18"/>
    </row>
    <row r="103" spans="1:4" ht="20.100000000000001" customHeight="1" x14ac:dyDescent="0.3">
      <c r="A103" s="12"/>
      <c r="C103" s="12"/>
      <c r="D103" s="18"/>
    </row>
    <row r="104" spans="1:4" ht="20.100000000000001" customHeight="1" x14ac:dyDescent="0.3">
      <c r="A104" s="12"/>
      <c r="C104" s="12"/>
      <c r="D104" s="18"/>
    </row>
    <row r="105" spans="1:4" ht="20.100000000000001" customHeight="1" x14ac:dyDescent="0.3">
      <c r="A105" s="12"/>
      <c r="C105" s="12"/>
      <c r="D105" s="18"/>
    </row>
    <row r="106" spans="1:4" ht="20.100000000000001" customHeight="1" x14ac:dyDescent="0.3">
      <c r="A106" s="12"/>
      <c r="C106" s="12"/>
      <c r="D106" s="18"/>
    </row>
    <row r="107" spans="1:4" ht="20.100000000000001" customHeight="1" x14ac:dyDescent="0.3">
      <c r="A107" s="12"/>
      <c r="C107" s="12"/>
      <c r="D107" s="18"/>
    </row>
    <row r="108" spans="1:4" ht="20.100000000000001" customHeight="1" x14ac:dyDescent="0.3">
      <c r="A108" s="12"/>
      <c r="C108" s="12"/>
      <c r="D108" s="18"/>
    </row>
    <row r="109" spans="1:4" ht="20.100000000000001" customHeight="1" x14ac:dyDescent="0.3">
      <c r="A109" s="12"/>
      <c r="C109" s="12"/>
      <c r="D109" s="18"/>
    </row>
    <row r="110" spans="1:4" ht="20.100000000000001" customHeight="1" x14ac:dyDescent="0.3">
      <c r="A110" s="12"/>
      <c r="C110" s="12"/>
      <c r="D110" s="18"/>
    </row>
    <row r="111" spans="1:4" ht="20.100000000000001" customHeight="1" x14ac:dyDescent="0.3">
      <c r="A111" s="12"/>
      <c r="C111" s="12"/>
      <c r="D111" s="18"/>
    </row>
    <row r="112" spans="1:4" ht="20.100000000000001" customHeight="1" x14ac:dyDescent="0.3">
      <c r="A112" s="12"/>
      <c r="C112" s="12"/>
      <c r="D112" s="18"/>
    </row>
    <row r="113" spans="1:4" ht="20.100000000000001" customHeight="1" x14ac:dyDescent="0.3">
      <c r="A113" s="12"/>
      <c r="C113" s="12"/>
      <c r="D113" s="18"/>
    </row>
    <row r="114" spans="1:4" ht="20.100000000000001" customHeight="1" x14ac:dyDescent="0.3">
      <c r="A114" s="12"/>
      <c r="C114" s="12"/>
      <c r="D114" s="18"/>
    </row>
    <row r="115" spans="1:4" ht="20.100000000000001" customHeight="1" x14ac:dyDescent="0.3">
      <c r="A115" s="12"/>
      <c r="C115" s="12"/>
      <c r="D115" s="18"/>
    </row>
    <row r="116" spans="1:4" ht="20.100000000000001" customHeight="1" x14ac:dyDescent="0.3">
      <c r="A116" s="12"/>
      <c r="C116" s="12"/>
      <c r="D116" s="18"/>
    </row>
    <row r="117" spans="1:4" ht="20.100000000000001" customHeight="1" x14ac:dyDescent="0.3">
      <c r="A117" s="12"/>
      <c r="C117" s="12"/>
      <c r="D117" s="18"/>
    </row>
    <row r="118" spans="1:4" ht="20.100000000000001" customHeight="1" x14ac:dyDescent="0.3">
      <c r="A118" s="12"/>
      <c r="C118" s="12"/>
      <c r="D118" s="18"/>
    </row>
    <row r="119" spans="1:4" ht="20.100000000000001" customHeight="1" x14ac:dyDescent="0.3">
      <c r="A119" s="12"/>
      <c r="C119" s="12"/>
      <c r="D119" s="18"/>
    </row>
    <row r="120" spans="1:4" ht="20.100000000000001" customHeight="1" x14ac:dyDescent="0.3">
      <c r="A120" s="12"/>
      <c r="C120" s="12"/>
      <c r="D120" s="18"/>
    </row>
    <row r="121" spans="1:4" ht="20.100000000000001" customHeight="1" x14ac:dyDescent="0.3">
      <c r="A121" s="12"/>
      <c r="C121" s="12"/>
      <c r="D121" s="18"/>
    </row>
    <row r="122" spans="1:4" ht="20.100000000000001" customHeight="1" x14ac:dyDescent="0.3">
      <c r="A122" s="12"/>
      <c r="C122" s="12"/>
      <c r="D122" s="18"/>
    </row>
    <row r="123" spans="1:4" ht="20.100000000000001" customHeight="1" x14ac:dyDescent="0.3">
      <c r="A123" s="12"/>
      <c r="C123" s="12"/>
      <c r="D123" s="18"/>
    </row>
    <row r="124" spans="1:4" ht="20.100000000000001" customHeight="1" x14ac:dyDescent="0.3">
      <c r="A124" s="12"/>
      <c r="C124" s="12"/>
      <c r="D124" s="18"/>
    </row>
    <row r="125" spans="1:4" ht="20.100000000000001" customHeight="1" x14ac:dyDescent="0.3">
      <c r="A125" s="12"/>
      <c r="C125" s="12"/>
      <c r="D125" s="18"/>
    </row>
    <row r="126" spans="1:4" ht="20.100000000000001" customHeight="1" x14ac:dyDescent="0.3">
      <c r="A126" s="12"/>
      <c r="C126" s="12"/>
      <c r="D126" s="18"/>
    </row>
    <row r="127" spans="1:4" ht="20.100000000000001" customHeight="1" x14ac:dyDescent="0.3">
      <c r="A127" s="12"/>
      <c r="C127" s="12"/>
      <c r="D127" s="18"/>
    </row>
    <row r="128" spans="1:4" ht="20.100000000000001" customHeight="1" x14ac:dyDescent="0.3">
      <c r="A128" s="12"/>
      <c r="C128" s="12"/>
      <c r="D128" s="18"/>
    </row>
    <row r="129" spans="1:4" ht="20.100000000000001" customHeight="1" x14ac:dyDescent="0.3">
      <c r="A129" s="12"/>
      <c r="C129" s="12"/>
      <c r="D129" s="18"/>
    </row>
    <row r="130" spans="1:4" ht="20.100000000000001" customHeight="1" x14ac:dyDescent="0.3">
      <c r="A130" s="12"/>
      <c r="C130" s="12"/>
      <c r="D130" s="18"/>
    </row>
    <row r="131" spans="1:4" ht="20.100000000000001" customHeight="1" x14ac:dyDescent="0.3">
      <c r="A131" s="12"/>
      <c r="C131" s="12"/>
      <c r="D131" s="18"/>
    </row>
    <row r="132" spans="1:4" ht="20.100000000000001" customHeight="1" x14ac:dyDescent="0.3">
      <c r="A132" s="12"/>
      <c r="C132" s="12"/>
      <c r="D132" s="18"/>
    </row>
    <row r="133" spans="1:4" ht="20.100000000000001" customHeight="1" x14ac:dyDescent="0.3">
      <c r="A133" s="12"/>
      <c r="C133" s="12"/>
      <c r="D133" s="18"/>
    </row>
    <row r="134" spans="1:4" ht="20.100000000000001" customHeight="1" x14ac:dyDescent="0.3">
      <c r="A134" s="12"/>
      <c r="C134" s="12"/>
      <c r="D134" s="18"/>
    </row>
    <row r="135" spans="1:4" ht="20.100000000000001" customHeight="1" x14ac:dyDescent="0.3">
      <c r="A135" s="12"/>
      <c r="C135" s="12"/>
      <c r="D135" s="18"/>
    </row>
    <row r="136" spans="1:4" ht="20.100000000000001" customHeight="1" x14ac:dyDescent="0.3">
      <c r="A136" s="12"/>
      <c r="C136" s="12"/>
      <c r="D136" s="18"/>
    </row>
    <row r="137" spans="1:4" ht="20.100000000000001" customHeight="1" x14ac:dyDescent="0.3">
      <c r="A137" s="12"/>
      <c r="C137" s="12"/>
      <c r="D137" s="18"/>
    </row>
    <row r="138" spans="1:4" ht="20.100000000000001" customHeight="1" x14ac:dyDescent="0.3">
      <c r="A138" s="12"/>
      <c r="C138" s="12"/>
      <c r="D138" s="18"/>
    </row>
    <row r="139" spans="1:4" ht="20.100000000000001" customHeight="1" x14ac:dyDescent="0.3">
      <c r="A139" s="12"/>
      <c r="C139" s="12"/>
      <c r="D139" s="18"/>
    </row>
    <row r="140" spans="1:4" ht="20.100000000000001" customHeight="1" x14ac:dyDescent="0.3">
      <c r="A140" s="12"/>
      <c r="C140" s="12"/>
      <c r="D140" s="18"/>
    </row>
    <row r="141" spans="1:4" ht="20.100000000000001" customHeight="1" x14ac:dyDescent="0.3">
      <c r="A141" s="12"/>
      <c r="C141" s="12"/>
      <c r="D141" s="18"/>
    </row>
    <row r="142" spans="1:4" ht="20.100000000000001" customHeight="1" x14ac:dyDescent="0.3">
      <c r="A142" s="12"/>
      <c r="C142" s="12"/>
      <c r="D142" s="18"/>
    </row>
    <row r="143" spans="1:4" ht="20.100000000000001" customHeight="1" x14ac:dyDescent="0.3">
      <c r="A143" s="12"/>
      <c r="C143" s="12"/>
      <c r="D143" s="18"/>
    </row>
    <row r="144" spans="1:4" ht="20.100000000000001" customHeight="1" x14ac:dyDescent="0.3">
      <c r="A144" s="12"/>
      <c r="C144" s="12"/>
      <c r="D144" s="18"/>
    </row>
    <row r="145" spans="1:4" ht="20.100000000000001" customHeight="1" x14ac:dyDescent="0.3">
      <c r="A145" s="12"/>
      <c r="C145" s="12"/>
      <c r="D145" s="18"/>
    </row>
    <row r="146" spans="1:4" ht="20.100000000000001" customHeight="1" x14ac:dyDescent="0.3">
      <c r="A146" s="12"/>
      <c r="C146" s="12"/>
      <c r="D146" s="18"/>
    </row>
    <row r="147" spans="1:4" ht="20.100000000000001" customHeight="1" x14ac:dyDescent="0.3">
      <c r="A147" s="12"/>
      <c r="C147" s="12"/>
      <c r="D147" s="18"/>
    </row>
    <row r="148" spans="1:4" ht="20.100000000000001" customHeight="1" x14ac:dyDescent="0.3">
      <c r="A148" s="12"/>
      <c r="C148" s="12"/>
      <c r="D148" s="18"/>
    </row>
    <row r="149" spans="1:4" ht="20.100000000000001" customHeight="1" x14ac:dyDescent="0.3">
      <c r="A149" s="12"/>
      <c r="C149" s="12"/>
      <c r="D149" s="18"/>
    </row>
    <row r="150" spans="1:4" ht="20.100000000000001" customHeight="1" x14ac:dyDescent="0.3">
      <c r="A150" s="12"/>
      <c r="C150" s="12"/>
      <c r="D150" s="18"/>
    </row>
    <row r="151" spans="1:4" ht="20.100000000000001" customHeight="1" x14ac:dyDescent="0.3">
      <c r="A151" s="12"/>
      <c r="C151" s="12"/>
      <c r="D151" s="18"/>
    </row>
    <row r="152" spans="1:4" ht="20.100000000000001" customHeight="1" x14ac:dyDescent="0.3">
      <c r="A152" s="12"/>
      <c r="C152" s="12"/>
      <c r="D152" s="18"/>
    </row>
    <row r="153" spans="1:4" ht="20.100000000000001" customHeight="1" x14ac:dyDescent="0.3">
      <c r="A153" s="12"/>
      <c r="C153" s="12"/>
      <c r="D153" s="18"/>
    </row>
    <row r="154" spans="1:4" ht="20.100000000000001" customHeight="1" x14ac:dyDescent="0.3">
      <c r="A154" s="12"/>
      <c r="C154" s="12"/>
      <c r="D154" s="18"/>
    </row>
    <row r="155" spans="1:4" ht="20.100000000000001" customHeight="1" x14ac:dyDescent="0.3">
      <c r="A155" s="12"/>
      <c r="C155" s="12"/>
      <c r="D155" s="18"/>
    </row>
    <row r="156" spans="1:4" ht="20.100000000000001" customHeight="1" x14ac:dyDescent="0.3">
      <c r="A156" s="12"/>
      <c r="C156" s="12"/>
      <c r="D156" s="18"/>
    </row>
    <row r="157" spans="1:4" ht="20.100000000000001" customHeight="1" x14ac:dyDescent="0.3">
      <c r="A157" s="12"/>
      <c r="C157" s="12"/>
      <c r="D157" s="18"/>
    </row>
    <row r="158" spans="1:4" ht="20.100000000000001" customHeight="1" x14ac:dyDescent="0.3">
      <c r="A158" s="12"/>
      <c r="C158" s="12"/>
      <c r="D158" s="18"/>
    </row>
    <row r="159" spans="1:4" ht="20.100000000000001" customHeight="1" x14ac:dyDescent="0.3">
      <c r="A159" s="12"/>
      <c r="C159" s="12"/>
      <c r="D159" s="18"/>
    </row>
    <row r="160" spans="1:4" ht="20.100000000000001" customHeight="1" x14ac:dyDescent="0.3">
      <c r="A160" s="12"/>
      <c r="C160" s="12"/>
      <c r="D160" s="18"/>
    </row>
    <row r="161" spans="1:4" ht="20.100000000000001" customHeight="1" x14ac:dyDescent="0.3">
      <c r="A161" s="12"/>
      <c r="C161" s="12"/>
      <c r="D161" s="18"/>
    </row>
    <row r="162" spans="1:4" ht="20.100000000000001" customHeight="1" x14ac:dyDescent="0.3">
      <c r="A162" s="12"/>
      <c r="C162" s="12"/>
      <c r="D162" s="18"/>
    </row>
    <row r="163" spans="1:4" ht="20.100000000000001" customHeight="1" x14ac:dyDescent="0.3">
      <c r="A163" s="12"/>
      <c r="C163" s="12"/>
      <c r="D163" s="18"/>
    </row>
    <row r="164" spans="1:4" ht="20.100000000000001" customHeight="1" x14ac:dyDescent="0.3">
      <c r="A164" s="12"/>
      <c r="C164" s="12"/>
      <c r="D164" s="18"/>
    </row>
    <row r="165" spans="1:4" ht="20.100000000000001" customHeight="1" x14ac:dyDescent="0.3">
      <c r="A165" s="12"/>
      <c r="C165" s="12"/>
      <c r="D165" s="18"/>
    </row>
    <row r="166" spans="1:4" ht="20.100000000000001" customHeight="1" x14ac:dyDescent="0.3">
      <c r="A166" s="12"/>
      <c r="C166" s="12"/>
      <c r="D166" s="18"/>
    </row>
    <row r="167" spans="1:4" ht="20.100000000000001" customHeight="1" x14ac:dyDescent="0.3">
      <c r="A167" s="12"/>
      <c r="C167" s="12"/>
      <c r="D167" s="18"/>
    </row>
    <row r="168" spans="1:4" ht="20.100000000000001" customHeight="1" x14ac:dyDescent="0.3">
      <c r="A168" s="12"/>
      <c r="C168" s="12"/>
      <c r="D168" s="18"/>
    </row>
    <row r="169" spans="1:4" ht="20.100000000000001" customHeight="1" x14ac:dyDescent="0.3">
      <c r="A169" s="12"/>
      <c r="C169" s="12"/>
      <c r="D169" s="18"/>
    </row>
    <row r="170" spans="1:4" ht="20.100000000000001" customHeight="1" x14ac:dyDescent="0.3">
      <c r="A170" s="12"/>
      <c r="C170" s="12"/>
      <c r="D170" s="18"/>
    </row>
    <row r="171" spans="1:4" ht="20.100000000000001" customHeight="1" x14ac:dyDescent="0.3">
      <c r="A171" s="12"/>
      <c r="C171" s="12"/>
      <c r="D171" s="18"/>
    </row>
    <row r="172" spans="1:4" ht="20.100000000000001" customHeight="1" x14ac:dyDescent="0.3">
      <c r="A172" s="12"/>
      <c r="C172" s="12"/>
      <c r="D172" s="18"/>
    </row>
    <row r="173" spans="1:4" ht="20.100000000000001" customHeight="1" x14ac:dyDescent="0.3">
      <c r="A173" s="12"/>
      <c r="C173" s="12"/>
      <c r="D173" s="18"/>
    </row>
    <row r="174" spans="1:4" ht="20.100000000000001" customHeight="1" x14ac:dyDescent="0.3">
      <c r="A174" s="12"/>
      <c r="C174" s="12"/>
      <c r="D174" s="18"/>
    </row>
    <row r="175" spans="1:4" ht="20.100000000000001" customHeight="1" x14ac:dyDescent="0.3">
      <c r="A175" s="12"/>
      <c r="C175" s="12"/>
      <c r="D175" s="18"/>
    </row>
    <row r="176" spans="1:4" ht="20.100000000000001" customHeight="1" x14ac:dyDescent="0.3">
      <c r="A176" s="12"/>
      <c r="C176" s="12"/>
      <c r="D176" s="18"/>
    </row>
    <row r="177" spans="1:4" ht="20.100000000000001" customHeight="1" x14ac:dyDescent="0.3">
      <c r="A177" s="12"/>
      <c r="C177" s="12"/>
      <c r="D177" s="18"/>
    </row>
    <row r="178" spans="1:4" ht="20.100000000000001" customHeight="1" x14ac:dyDescent="0.3">
      <c r="A178" s="12"/>
      <c r="C178" s="12"/>
      <c r="D178" s="18"/>
    </row>
    <row r="179" spans="1:4" ht="20.100000000000001" customHeight="1" x14ac:dyDescent="0.3">
      <c r="A179" s="12"/>
      <c r="C179" s="12"/>
      <c r="D179" s="18"/>
    </row>
    <row r="180" spans="1:4" ht="20.100000000000001" customHeight="1" x14ac:dyDescent="0.3">
      <c r="A180" s="12"/>
      <c r="C180" s="12"/>
      <c r="D180" s="18"/>
    </row>
    <row r="181" spans="1:4" ht="20.100000000000001" customHeight="1" x14ac:dyDescent="0.3">
      <c r="A181" s="12"/>
      <c r="C181" s="12"/>
      <c r="D181" s="18"/>
    </row>
    <row r="182" spans="1:4" ht="20.100000000000001" customHeight="1" x14ac:dyDescent="0.3">
      <c r="A182" s="12"/>
      <c r="C182" s="12"/>
      <c r="D182" s="18"/>
    </row>
    <row r="183" spans="1:4" ht="20.100000000000001" customHeight="1" x14ac:dyDescent="0.3">
      <c r="A183" s="12"/>
      <c r="C183" s="12"/>
      <c r="D183" s="18"/>
    </row>
    <row r="184" spans="1:4" ht="20.100000000000001" customHeight="1" x14ac:dyDescent="0.3">
      <c r="A184" s="12"/>
      <c r="C184" s="12"/>
      <c r="D184" s="18"/>
    </row>
    <row r="185" spans="1:4" ht="20.100000000000001" customHeight="1" x14ac:dyDescent="0.3">
      <c r="A185" s="12"/>
      <c r="C185" s="12"/>
      <c r="D185" s="18"/>
    </row>
    <row r="186" spans="1:4" ht="20.100000000000001" customHeight="1" x14ac:dyDescent="0.3">
      <c r="A186" s="12"/>
      <c r="C186" s="12"/>
      <c r="D186" s="18"/>
    </row>
    <row r="187" spans="1:4" ht="20.100000000000001" customHeight="1" x14ac:dyDescent="0.3">
      <c r="A187" s="12"/>
      <c r="C187" s="12"/>
      <c r="D187" s="18"/>
    </row>
    <row r="188" spans="1:4" ht="20.100000000000001" customHeight="1" x14ac:dyDescent="0.3">
      <c r="A188" s="12"/>
      <c r="C188" s="12"/>
      <c r="D188" s="18"/>
    </row>
    <row r="189" spans="1:4" ht="20.100000000000001" customHeight="1" x14ac:dyDescent="0.3">
      <c r="A189" s="12"/>
      <c r="C189" s="12"/>
      <c r="D189" s="18"/>
    </row>
    <row r="190" spans="1:4" ht="20.100000000000001" customHeight="1" x14ac:dyDescent="0.3">
      <c r="A190" s="12"/>
      <c r="C190" s="12"/>
      <c r="D190" s="18"/>
    </row>
    <row r="191" spans="1:4" ht="20.100000000000001" customHeight="1" x14ac:dyDescent="0.3">
      <c r="A191" s="12"/>
      <c r="C191" s="12"/>
      <c r="D191" s="18"/>
    </row>
    <row r="192" spans="1:4" ht="20.100000000000001" customHeight="1" x14ac:dyDescent="0.3">
      <c r="A192" s="12"/>
      <c r="C192" s="12"/>
      <c r="D192" s="18"/>
    </row>
    <row r="193" spans="1:4" ht="20.100000000000001" customHeight="1" x14ac:dyDescent="0.3">
      <c r="A193" s="12"/>
      <c r="C193" s="12"/>
      <c r="D193" s="18"/>
    </row>
    <row r="194" spans="1:4" ht="20.100000000000001" customHeight="1" x14ac:dyDescent="0.3">
      <c r="A194" s="12"/>
      <c r="C194" s="12"/>
      <c r="D194" s="18"/>
    </row>
    <row r="195" spans="1:4" ht="20.100000000000001" customHeight="1" x14ac:dyDescent="0.3">
      <c r="A195" s="12"/>
      <c r="C195" s="12"/>
      <c r="D195" s="18"/>
    </row>
    <row r="196" spans="1:4" ht="20.100000000000001" customHeight="1" x14ac:dyDescent="0.3">
      <c r="A196" s="12"/>
      <c r="C196" s="12"/>
      <c r="D196" s="18"/>
    </row>
    <row r="197" spans="1:4" ht="20.100000000000001" customHeight="1" x14ac:dyDescent="0.3">
      <c r="A197" s="12"/>
      <c r="C197" s="12"/>
      <c r="D197" s="18"/>
    </row>
    <row r="198" spans="1:4" ht="20.100000000000001" customHeight="1" x14ac:dyDescent="0.3">
      <c r="A198" s="12"/>
      <c r="C198" s="12"/>
      <c r="D198" s="18"/>
    </row>
    <row r="199" spans="1:4" ht="20.100000000000001" customHeight="1" x14ac:dyDescent="0.3">
      <c r="A199" s="12"/>
      <c r="D199" s="18"/>
    </row>
    <row r="200" spans="1:4" ht="20.100000000000001" customHeight="1" x14ac:dyDescent="0.3">
      <c r="A200" s="12"/>
      <c r="D200" s="18"/>
    </row>
    <row r="201" spans="1:4" ht="20.100000000000001" customHeight="1" x14ac:dyDescent="0.3">
      <c r="A201" s="12"/>
    </row>
    <row r="202" spans="1:4" x14ac:dyDescent="0.3">
      <c r="A202" s="12"/>
    </row>
  </sheetData>
  <mergeCells count="11">
    <mergeCell ref="A22:E22"/>
    <mergeCell ref="A26:E26"/>
    <mergeCell ref="A27:E27"/>
    <mergeCell ref="A28:E28"/>
    <mergeCell ref="B30:D30"/>
    <mergeCell ref="A2:E2"/>
    <mergeCell ref="A3:E3"/>
    <mergeCell ref="A6:E6"/>
    <mergeCell ref="A10:E10"/>
    <mergeCell ref="A14:E14"/>
    <mergeCell ref="A18:E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2026-03-03T06:30:49Z</dcterms:created>
  <dcterms:modified xsi:type="dcterms:W3CDTF">2026-03-03T06:32:24Z</dcterms:modified>
</cp:coreProperties>
</file>